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9DC4B69-960A-4513-ADAB-DC9223AB8D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PLEX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4"/>
  <c r="B9" i="4"/>
  <c r="D8" i="4"/>
  <c r="C18" i="5"/>
  <c r="B11" i="5"/>
  <c r="B31" i="5"/>
  <c r="C19" i="5"/>
  <c r="D4" i="4"/>
  <c r="D18" i="4"/>
  <c r="B7" i="2"/>
  <c r="D14" i="4"/>
  <c r="B8" i="3"/>
  <c r="B23" i="5"/>
  <c r="B27" i="5"/>
  <c r="D6" i="4"/>
  <c r="D5" i="4"/>
  <c r="C17" i="5"/>
  <c r="A31" i="5" l="1"/>
  <c r="B30" i="5"/>
  <c r="A27" i="5"/>
  <c r="A23" i="5"/>
  <c r="B19" i="5"/>
  <c r="B18" i="5"/>
  <c r="B17" i="5"/>
  <c r="A11" i="5"/>
  <c r="B10" i="5"/>
  <c r="C18" i="4"/>
  <c r="A17" i="4"/>
  <c r="C16" i="4"/>
  <c r="A15" i="4"/>
  <c r="C14" i="4"/>
  <c r="A13" i="4"/>
  <c r="A9" i="4"/>
  <c r="B8" i="4"/>
  <c r="C6" i="4"/>
  <c r="C5" i="4"/>
  <c r="C4" i="4"/>
  <c r="A8" i="3"/>
  <c r="B7" i="3"/>
  <c r="A7" i="2"/>
  <c r="B6" i="2"/>
  <c r="B22" i="5" l="1"/>
  <c r="B26" i="5" s="1"/>
  <c r="C8" i="4"/>
  <c r="A61" i="1"/>
  <c r="A62" i="1"/>
  <c r="A63" i="1"/>
  <c r="A64" i="1"/>
</calcChain>
</file>

<file path=xl/sharedStrings.xml><?xml version="1.0" encoding="utf-8"?>
<sst xmlns="http://schemas.openxmlformats.org/spreadsheetml/2006/main" count="114" uniqueCount="98">
  <si>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</si>
  <si>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suffix argument is not entered in double quotation marks. Excel treats such entries as named ranges.</t>
    </r>
  </si>
  <si>
    <t>suffix is neither "i" nor "j" (noting that these ARE case sensitive).</t>
  </si>
  <si>
    <t>real_num or i_num are non numeric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</si>
  <si>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 </t>
    </r>
  </si>
  <si>
    <t>Errors Using COMPLEX Function</t>
  </si>
  <si>
    <t>Putting it together using the megaformula technique:</t>
  </si>
  <si>
    <t>Complex Number 1 is then multiplied by the result of the IMDIV using IMPRODUCT:</t>
  </si>
  <si>
    <t>Complex Number 2 is divided by Complex Number 3 using IMDIV:</t>
  </si>
  <si>
    <t>Complex Number 3</t>
  </si>
  <si>
    <t>Complex Number 2</t>
  </si>
  <si>
    <t>Complex Number 1</t>
  </si>
  <si>
    <t xml:space="preserve">In the example we have three complex numbers </t>
  </si>
  <si>
    <t>The rules are that all calculations involving imaginary numbers must be done using the IM functions.</t>
  </si>
  <si>
    <t>How come?</t>
  </si>
  <si>
    <t>Equation &gt;&gt;&gt;</t>
  </si>
  <si>
    <t>What was wanted was a solution:</t>
  </si>
  <si>
    <t>(.462-.32094i)*[(7.2+9.6i)/(4-8i)]</t>
  </si>
  <si>
    <t xml:space="preserve">He or she had the equation:
 </t>
  </si>
  <si>
    <t>Someone on a Physics Forum user group posted a question.</t>
  </si>
  <si>
    <t>For testing the suffix argument a 'mere' test of cell contents using cell = "i" will not suffice because such tests are not case sensitive and won't trap input of upper case I or J.</t>
  </si>
  <si>
    <t>Condition Test &gt;&gt;&gt;</t>
  </si>
  <si>
    <t>Must be i or j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</si>
  <si>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</si>
  <si>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</si>
  <si>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</si>
  <si>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</si>
  <si>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</si>
  <si>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</si>
  <si>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Complex Number &gt;&gt;&gt;</t>
  </si>
  <si>
    <t>i</t>
  </si>
  <si>
    <t>suffix</t>
  </si>
  <si>
    <t>i_num</t>
  </si>
  <si>
    <t>real_num</t>
  </si>
  <si>
    <t>Check Formulas</t>
  </si>
  <si>
    <t>Conditionally Formatted Checks</t>
  </si>
  <si>
    <t>Test Inputs</t>
  </si>
  <si>
    <t>Argument names</t>
  </si>
  <si>
    <t>Function Entry</t>
  </si>
  <si>
    <t>Index of Examples</t>
  </si>
  <si>
    <t>Examples Using COMPLEX Function</t>
  </si>
  <si>
    <t>If omitted, suffix is assumed to be "i".
All complex number functions accept "i" and "j" for suffix, but neither "I" nor "J". Using uppercase results in the #VALUE! error value. All functions that accept two or more complex numbers require that all suffixes match.
If entered direct, the suffix must be entered as "i" or "j".</t>
  </si>
  <si>
    <t>The suffix for the imaginary component of the complex number.</t>
  </si>
  <si>
    <t>Optional</t>
  </si>
  <si>
    <t>A number</t>
  </si>
  <si>
    <t>The imaginary coefficient of the complex number.</t>
  </si>
  <si>
    <t>Required.</t>
  </si>
  <si>
    <t>The real coefficient of the complex number.</t>
  </si>
  <si>
    <t>Argument Notes</t>
  </si>
  <si>
    <t>Description</t>
  </si>
  <si>
    <t>Type</t>
  </si>
  <si>
    <t>Name</t>
  </si>
  <si>
    <t>Arguments:</t>
  </si>
  <si>
    <r>
      <t>COMPLEX(</t>
    </r>
    <r>
      <rPr>
        <b/>
        <sz val="10"/>
        <color rgb="FFFF0000"/>
        <rFont val="Arial"/>
        <family val="2"/>
      </rPr>
      <t>real_num,i_num</t>
    </r>
    <r>
      <rPr>
        <sz val="10"/>
        <rFont val="Arial"/>
        <family val="2"/>
      </rPr>
      <t>,[suffix])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</si>
  <si>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</si>
  <si>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</si>
  <si>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</si>
  <si>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start with the letters IM.</t>
  </si>
  <si>
    <t>All maths done with complex numbers in Excel must be done using the Excel imaginary functions. These are all in the Engineering classification and all</t>
  </si>
  <si>
    <t>mechanics, cartography, and vibration analysis.</t>
  </si>
  <si>
    <t>According to Wikipedia, complex numbers have applications areas such as signal processing, control theory, electromagnetism, fluid dynamics, quantum</t>
  </si>
  <si>
    <t>and an imaginary part. Thus we might arrive at a complex number (z) of 15 + the square root of -16 which we would write as z = 15 + 4i</t>
  </si>
  <si>
    <t>Imaginary numbers can be added to real numbers to form complex numbers which are thus comprised of two parts; the real part which is a 'normal' number</t>
  </si>
  <si>
    <t>Thus square root of -1 = i and square root of -16 = 4i</t>
  </si>
  <si>
    <t>As a result of this neat concept the square root of any negative number is represented by the square root of the absolute value which is multiplied by i.</t>
  </si>
  <si>
    <t>In the World of imaginary numbers however, the imaginary number i is used to represent the square root of -1.</t>
  </si>
  <si>
    <t>Using the traditional number line concept, there is no such thing as the square root of -1 or any other negative number.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</si>
  <si>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</si>
  <si>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</si>
  <si>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</si>
  <si>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</si>
  <si>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</si>
  <si>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</si>
  <si>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</si>
  <si>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</si>
  <si>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</si>
  <si>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</si>
  <si>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</si>
  <si>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COMPLEX from Analysis ToolPak Addin to Built in function.</t>
  </si>
  <si>
    <t>Classification - Engineering &gt; Complex numbers.</t>
  </si>
  <si>
    <t>Classification, Source, History</t>
  </si>
  <si>
    <t>Converts real and imaginary coefficients into complex numbers of the form x + yi or x + yj depending upon suffix</t>
  </si>
  <si>
    <t>COMPLEX</t>
  </si>
  <si>
    <t>Example 4:- Calculations With Complex Numbers</t>
  </si>
  <si>
    <t>Example 3:- Validated Data Entry Of Function</t>
  </si>
  <si>
    <t>Example 2:- Simple Entry Of Function With Optional Suffix.</t>
  </si>
  <si>
    <t>Example 1:- Simple Entry Of Function</t>
  </si>
  <si>
    <t>Related / Similar And Frequently Used With Functions</t>
  </si>
  <si>
    <t>Related / Similar</t>
  </si>
  <si>
    <t>There are other imaginary number concepts such as j which has a square of +1. But I got well and truly lost in understanding tessarines.</t>
  </si>
  <si>
    <t>COMPLEX tends to be used to 'pass' imaginary numbers to the various functions handling them.</t>
  </si>
  <si>
    <t>COMPLEX tends to be used to pass / create imaginary numbers.</t>
  </si>
  <si>
    <t>Accordingly, COMPLEX is related to all imaginary number functions which are found under the sub-classification 'Imaginary' under the Engineering functions.</t>
  </si>
  <si>
    <t>File Creation Date : 19-Jun-2020</t>
  </si>
  <si>
    <t xml:space="preserve">Open the Excel help for this function. </t>
  </si>
  <si>
    <t>Double Click on COMPLEX and then click on the link</t>
  </si>
  <si>
    <t>Enter =COMPLEX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</si>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</sst>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_ ;[Red]\-0\ "/>
    <numFmt numFmtId="166" formatCode="0.00000000_ ;[Red]\-0.0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0" fillId="0" borderId="0" xfId="0" applyFont="1" applyFill="1" applyAlignment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0" fillId="0" borderId="0" xfId="0" applyFill="1" applyBorder="1" applyProtection="1"/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horizontal="right" vertical="top"/>
    </xf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165" fontId="2" fillId="0" borderId="0" xfId="0" applyNumberFormat="1" applyFont="1" applyFill="1" applyAlignment="1" applyProtection="1">
      <alignment horizontal="right" vertical="top"/>
      <protection locked="0"/>
    </xf>
    <xf numFmtId="0" fontId="3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  <protection locked="0"/>
    </xf>
    <xf numFmtId="1" fontId="2" fillId="0" borderId="0" xfId="0" applyNumberFormat="1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FFFFCC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7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82</v>
      </c>
      <c r="B1" s="36"/>
      <c r="C1" s="36"/>
      <c r="D1" s="37" t="s">
        <v>97</v>
      </c>
      <c r="E1" s="38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49</v>
      </c>
      <c r="B3" s="4"/>
      <c r="C3" s="4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81</v>
      </c>
      <c r="B4" s="11"/>
      <c r="C4" s="11"/>
      <c r="D4" s="12" t="s">
        <v>93</v>
      </c>
    </row>
    <row r="5" spans="1:5" ht="15" customHeight="1" x14ac:dyDescent="0.2">
      <c r="A5" s="13"/>
      <c r="B5" s="11"/>
      <c r="C5" s="11"/>
      <c r="D5" s="14"/>
    </row>
    <row r="6" spans="1:5" ht="15.75" x14ac:dyDescent="0.25">
      <c r="A6" s="8" t="s">
        <v>80</v>
      </c>
      <c r="B6" s="15"/>
      <c r="C6" s="15"/>
      <c r="D6" s="16" t="s">
        <v>94</v>
      </c>
    </row>
    <row r="7" spans="1:5" s="2" customFormat="1" x14ac:dyDescent="0.2">
      <c r="A7" s="15" t="s">
        <v>79</v>
      </c>
      <c r="B7" s="15"/>
      <c r="C7" s="15"/>
      <c r="D7" s="17" t="s">
        <v>96</v>
      </c>
    </row>
    <row r="8" spans="1:5" s="2" customFormat="1" x14ac:dyDescent="0.2">
      <c r="A8" s="15"/>
      <c r="B8" s="15"/>
      <c r="C8" s="15"/>
      <c r="D8" s="17" t="s">
        <v>95</v>
      </c>
    </row>
    <row r="9" spans="1:5" s="2" customFormat="1" x14ac:dyDescent="0.2">
      <c r="A9" s="15" t="s">
        <v>78</v>
      </c>
      <c r="B9" s="15"/>
      <c r="C9" s="15"/>
      <c r="D9" s="17"/>
    </row>
    <row r="10" spans="1:5" s="2" customFormat="1" x14ac:dyDescent="0.2">
      <c r="A10" s="15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77</v>
      </c>
      <c r="B11" s="4"/>
      <c r="C11" s="4"/>
      <c r="D11" s="17"/>
    </row>
    <row r="12" spans="1:5" ht="12.75" customHeight="1" x14ac:dyDescent="0.2">
      <c r="A12" s="6" t="s">
        <v>76</v>
      </c>
      <c r="B12" s="6"/>
      <c r="C12" s="6"/>
      <c r="D12" s="17"/>
    </row>
    <row r="13" spans="1:5" ht="15" customHeight="1" x14ac:dyDescent="0.2">
      <c r="A13" s="13" t="s">
        <v>75</v>
      </c>
      <c r="B13" s="11"/>
      <c r="C13" s="11"/>
      <c r="D13" s="14"/>
    </row>
    <row r="14" spans="1:5" ht="15" customHeight="1" x14ac:dyDescent="0.2">
      <c r="A14" s="18" t="s">
        <v>74</v>
      </c>
      <c r="B14" s="11"/>
      <c r="C14" s="11"/>
      <c r="D14" s="14"/>
    </row>
    <row r="15" spans="1:5" ht="15" customHeight="1" x14ac:dyDescent="0.2">
      <c r="A15" s="18" t="s">
        <v>73</v>
      </c>
      <c r="B15" s="11"/>
      <c r="C15" s="11"/>
      <c r="D15" s="19"/>
    </row>
    <row r="16" spans="1:5" ht="15" customHeight="1" x14ac:dyDescent="0.2">
      <c r="A16" s="13" t="s">
        <v>72</v>
      </c>
      <c r="B16" s="11"/>
      <c r="C16" s="11"/>
      <c r="D16" s="11"/>
    </row>
    <row r="17" spans="1:4" ht="15" customHeight="1" x14ac:dyDescent="0.2">
      <c r="A17" s="18" t="s">
        <v>71</v>
      </c>
      <c r="B17" s="11"/>
      <c r="C17" s="11"/>
      <c r="D17" s="11"/>
    </row>
    <row r="18" spans="1:4" ht="15" customHeight="1" x14ac:dyDescent="0.2">
      <c r="A18" s="18" t="s">
        <v>70</v>
      </c>
      <c r="B18" s="11"/>
      <c r="C18" s="11"/>
      <c r="D18" s="11"/>
    </row>
    <row r="19" spans="1:4" ht="12.75" customHeight="1" x14ac:dyDescent="0.2">
      <c r="A19" s="6" t="s">
        <v>69</v>
      </c>
      <c r="B19" s="6"/>
      <c r="C19" s="6"/>
      <c r="D19" s="6"/>
    </row>
    <row r="20" spans="1:4" ht="15" customHeight="1" x14ac:dyDescent="0.2">
      <c r="A20" s="13" t="s">
        <v>68</v>
      </c>
      <c r="B20" s="11"/>
      <c r="C20" s="11"/>
      <c r="D20" s="11"/>
    </row>
    <row r="21" spans="1:4" ht="15" customHeight="1" x14ac:dyDescent="0.2">
      <c r="A21" s="13" t="s">
        <v>67</v>
      </c>
      <c r="B21" s="11"/>
      <c r="C21" s="11"/>
      <c r="D21" s="11"/>
    </row>
    <row r="22" spans="1:4" ht="15" customHeight="1" x14ac:dyDescent="0.2">
      <c r="A22" s="13"/>
      <c r="B22" s="11"/>
      <c r="C22" s="11"/>
      <c r="D22" s="11"/>
    </row>
    <row r="23" spans="1:4" ht="15" customHeight="1" x14ac:dyDescent="0.2">
      <c r="A23" s="6" t="s">
        <v>90</v>
      </c>
      <c r="B23" s="11"/>
      <c r="C23" s="11"/>
      <c r="D23" s="11"/>
    </row>
    <row r="24" spans="1:4" ht="15" customHeight="1" x14ac:dyDescent="0.2">
      <c r="A24" s="13"/>
      <c r="B24" s="11"/>
      <c r="C24" s="11"/>
      <c r="D24" s="11"/>
    </row>
    <row r="25" spans="1:4" ht="12.75" customHeight="1" x14ac:dyDescent="0.2">
      <c r="A25" s="6" t="s">
        <v>66</v>
      </c>
      <c r="B25" s="6"/>
      <c r="C25" s="6"/>
      <c r="D25" s="6"/>
    </row>
    <row r="26" spans="1:4" ht="12.75" customHeight="1" x14ac:dyDescent="0.2">
      <c r="A26" s="6" t="s">
        <v>65</v>
      </c>
      <c r="B26" s="6"/>
      <c r="C26" s="6"/>
      <c r="D26" s="6"/>
    </row>
    <row r="27" spans="1:4" ht="12.75" customHeight="1" x14ac:dyDescent="0.2">
      <c r="A27" s="6" t="s">
        <v>64</v>
      </c>
      <c r="B27" s="6"/>
      <c r="C27" s="6"/>
      <c r="D27" s="6"/>
    </row>
    <row r="28" spans="1:4" ht="12.75" customHeight="1" x14ac:dyDescent="0.2">
      <c r="A28" s="20" t="s">
        <v>63</v>
      </c>
      <c r="B28" s="6"/>
      <c r="C28" s="6"/>
      <c r="D28" s="6"/>
    </row>
    <row r="29" spans="1:4" ht="12.75" customHeight="1" x14ac:dyDescent="0.2">
      <c r="A29" s="20"/>
      <c r="B29" s="6"/>
      <c r="C29" s="6"/>
      <c r="D29" s="6"/>
    </row>
    <row r="30" spans="1:4" ht="12.75" customHeight="1" x14ac:dyDescent="0.2">
      <c r="A30" s="6" t="s">
        <v>62</v>
      </c>
      <c r="B30" s="6"/>
      <c r="C30" s="6"/>
      <c r="D30" s="6"/>
    </row>
    <row r="31" spans="1:4" ht="12.75" customHeight="1" x14ac:dyDescent="0.2">
      <c r="A31" s="20" t="s">
        <v>61</v>
      </c>
      <c r="B31" s="6"/>
      <c r="C31" s="6"/>
      <c r="D31" s="6"/>
    </row>
    <row r="32" spans="1:4" ht="12.75" customHeight="1" x14ac:dyDescent="0.2">
      <c r="A32" s="20"/>
      <c r="B32" s="6"/>
      <c r="C32" s="6"/>
      <c r="D32" s="6"/>
    </row>
    <row r="33" spans="1:4" ht="12.75" customHeight="1" x14ac:dyDescent="0.2">
      <c r="A33" s="21" t="s">
        <v>89</v>
      </c>
      <c r="B33" s="6"/>
      <c r="C33" s="6"/>
      <c r="D33" s="6"/>
    </row>
    <row r="34" spans="1:4" ht="12.75" customHeight="1" x14ac:dyDescent="0.2">
      <c r="A34" s="6"/>
      <c r="B34" s="6"/>
      <c r="C34" s="6"/>
      <c r="D34" s="6"/>
    </row>
    <row r="35" spans="1:4" ht="12.75" customHeight="1" x14ac:dyDescent="0.2">
      <c r="A35" s="6" t="s">
        <v>60</v>
      </c>
      <c r="B35" s="6"/>
      <c r="C35" s="6"/>
      <c r="D35" s="6"/>
    </row>
    <row r="36" spans="1:4" ht="12.75" customHeight="1" x14ac:dyDescent="0.2">
      <c r="A36" s="20" t="s">
        <v>59</v>
      </c>
      <c r="B36" s="6"/>
      <c r="C36" s="6"/>
      <c r="D36" s="6"/>
    </row>
    <row r="37" spans="1:4" ht="12.75" customHeight="1" x14ac:dyDescent="0.2">
      <c r="A37" s="20"/>
      <c r="B37" s="6"/>
      <c r="C37" s="6"/>
      <c r="D37" s="6"/>
    </row>
    <row r="38" spans="1:4" ht="12.75" customHeight="1" x14ac:dyDescent="0.2">
      <c r="A38" s="6" t="s">
        <v>58</v>
      </c>
      <c r="B38" s="6"/>
      <c r="C38" s="6"/>
      <c r="D38" s="6"/>
    </row>
    <row r="39" spans="1:4" ht="12.75" customHeight="1" x14ac:dyDescent="0.2">
      <c r="A39" s="13" t="s">
        <v>57</v>
      </c>
      <c r="B39" s="6"/>
      <c r="C39" s="6"/>
      <c r="D39" s="6"/>
    </row>
    <row r="40" spans="1:4" ht="12.75" customHeight="1" x14ac:dyDescent="0.2">
      <c r="A40" s="6"/>
      <c r="B40" s="6"/>
      <c r="C40" s="6"/>
      <c r="D40" s="6"/>
    </row>
    <row r="41" spans="1:4" ht="12.75" customHeight="1" x14ac:dyDescent="0.2">
      <c r="A41" s="6" t="s">
        <v>56</v>
      </c>
      <c r="B41" s="6"/>
      <c r="C41" s="6"/>
      <c r="D41" s="6"/>
    </row>
    <row r="42" spans="1:4" ht="15" customHeight="1" x14ac:dyDescent="0.2">
      <c r="A42" s="13" t="s">
        <v>55</v>
      </c>
      <c r="B42" s="11"/>
      <c r="C42" s="11"/>
      <c r="D42" s="11"/>
    </row>
    <row r="43" spans="1:4" ht="12.75" customHeight="1" x14ac:dyDescent="0.2">
      <c r="A43" s="6"/>
      <c r="B43" s="6"/>
      <c r="C43" s="6"/>
      <c r="D43" s="6"/>
    </row>
    <row r="44" spans="1:4" ht="15.75" x14ac:dyDescent="0.25">
      <c r="A44" s="8" t="s">
        <v>54</v>
      </c>
      <c r="B44" s="4"/>
      <c r="C44" s="4"/>
      <c r="D44" s="4"/>
    </row>
    <row r="45" spans="1:4" x14ac:dyDescent="0.2">
      <c r="A45" s="22" t="s">
        <v>53</v>
      </c>
      <c r="B45" s="4"/>
      <c r="C45" s="4"/>
      <c r="D45" s="4"/>
    </row>
    <row r="46" spans="1:4" x14ac:dyDescent="0.2">
      <c r="A46" s="22"/>
      <c r="B46" s="4"/>
      <c r="C46" s="4"/>
      <c r="D46" s="4"/>
    </row>
    <row r="47" spans="1:4" ht="15.75" x14ac:dyDescent="0.25">
      <c r="A47" s="8" t="s">
        <v>52</v>
      </c>
      <c r="B47" s="4"/>
      <c r="C47" s="4"/>
      <c r="D47" s="4"/>
    </row>
    <row r="48" spans="1:4" x14ac:dyDescent="0.2">
      <c r="A48" s="23" t="s">
        <v>51</v>
      </c>
      <c r="B48" s="23" t="s">
        <v>50</v>
      </c>
      <c r="C48" s="23" t="s">
        <v>49</v>
      </c>
      <c r="D48" s="23" t="s">
        <v>48</v>
      </c>
    </row>
    <row r="49" spans="1:4" x14ac:dyDescent="0.2">
      <c r="A49" s="24" t="s">
        <v>33</v>
      </c>
      <c r="B49" s="24" t="s">
        <v>46</v>
      </c>
      <c r="C49" s="25" t="s">
        <v>47</v>
      </c>
      <c r="D49" s="25" t="s">
        <v>44</v>
      </c>
    </row>
    <row r="50" spans="1:4" x14ac:dyDescent="0.2">
      <c r="A50" s="26" t="s">
        <v>32</v>
      </c>
      <c r="B50" s="26" t="s">
        <v>46</v>
      </c>
      <c r="C50" s="27" t="s">
        <v>45</v>
      </c>
      <c r="D50" s="25" t="s">
        <v>44</v>
      </c>
    </row>
    <row r="51" spans="1:4" ht="108" customHeight="1" x14ac:dyDescent="0.2">
      <c r="A51" s="11" t="s">
        <v>31</v>
      </c>
      <c r="B51" s="11" t="s">
        <v>43</v>
      </c>
      <c r="C51" s="28" t="s">
        <v>42</v>
      </c>
      <c r="D51" s="29" t="s">
        <v>41</v>
      </c>
    </row>
    <row r="52" spans="1:4" x14ac:dyDescent="0.2">
      <c r="A52" s="4"/>
      <c r="B52" s="4"/>
      <c r="C52" s="4"/>
      <c r="D52" s="30"/>
    </row>
    <row r="53" spans="1:4" ht="15.75" x14ac:dyDescent="0.25">
      <c r="A53" s="31" t="s">
        <v>87</v>
      </c>
      <c r="B53" s="4"/>
      <c r="C53" s="4"/>
      <c r="D53" s="4"/>
    </row>
    <row r="54" spans="1:4" x14ac:dyDescent="0.2">
      <c r="A54" s="32" t="s">
        <v>88</v>
      </c>
      <c r="B54" s="4"/>
      <c r="C54" s="4"/>
      <c r="D54" s="4"/>
    </row>
    <row r="55" spans="1:4" s="3" customFormat="1" ht="12.75" customHeight="1" x14ac:dyDescent="0.2">
      <c r="A55" s="33" t="s">
        <v>91</v>
      </c>
      <c r="B55" s="11"/>
      <c r="C55" s="11"/>
      <c r="D55" s="11"/>
    </row>
    <row r="56" spans="1:4" s="3" customFormat="1" ht="12.75" customHeight="1" x14ac:dyDescent="0.2">
      <c r="A56" s="33" t="s">
        <v>92</v>
      </c>
      <c r="B56" s="11"/>
      <c r="C56" s="11"/>
      <c r="D56" s="11"/>
    </row>
    <row r="57" spans="1:4" s="3" customFormat="1" ht="12.75" customHeight="1" x14ac:dyDescent="0.2">
      <c r="A57" s="33"/>
      <c r="B57" s="11"/>
      <c r="C57" s="11"/>
      <c r="D57" s="11"/>
    </row>
    <row r="58" spans="1:4" ht="15.75" x14ac:dyDescent="0.25">
      <c r="A58" s="8" t="s">
        <v>40</v>
      </c>
      <c r="B58" s="4"/>
      <c r="C58" s="4"/>
      <c r="D58" s="4"/>
    </row>
    <row r="59" spans="1:4" ht="12.75" customHeight="1" x14ac:dyDescent="0.2">
      <c r="A59" s="6"/>
      <c r="B59" s="6"/>
      <c r="C59" s="6"/>
      <c r="D59" s="6"/>
    </row>
    <row r="60" spans="1:4" ht="12.75" customHeight="1" x14ac:dyDescent="0.25">
      <c r="A60" s="8" t="s">
        <v>39</v>
      </c>
      <c r="B60" s="6"/>
      <c r="C60" s="6"/>
      <c r="D60" s="6"/>
    </row>
    <row r="61" spans="1:4" ht="12.75" customHeight="1" x14ac:dyDescent="0.2">
      <c r="A61" s="20" t="str">
        <f>'Example 1'!A1</f>
        <v>Example 1:- Simple Entry Of Function</v>
      </c>
      <c r="B61" s="6"/>
      <c r="C61" s="6"/>
      <c r="D61" s="6"/>
    </row>
    <row r="62" spans="1:4" ht="12.75" customHeight="1" x14ac:dyDescent="0.2">
      <c r="A62" s="20" t="str">
        <f>'Example 2'!A1</f>
        <v>Example 2:- Simple Entry Of Function With Optional Suffix.</v>
      </c>
      <c r="B62" s="6"/>
      <c r="C62" s="6"/>
      <c r="D62" s="6"/>
    </row>
    <row r="63" spans="1:4" ht="12.75" customHeight="1" x14ac:dyDescent="0.2">
      <c r="A63" s="20" t="str">
        <f>'Example 3'!A1</f>
        <v>Example 3:- Validated Data Entry Of Function</v>
      </c>
      <c r="B63" s="6"/>
      <c r="C63" s="6"/>
      <c r="D63" s="6"/>
    </row>
    <row r="64" spans="1:4" ht="12.75" customHeight="1" x14ac:dyDescent="0.2">
      <c r="A64" s="20" t="str">
        <f>'Example 4'!A1</f>
        <v>Example 4:- Calculations With Complex Numbers</v>
      </c>
      <c r="B64" s="6"/>
      <c r="C64" s="6"/>
      <c r="D64" s="6"/>
    </row>
    <row r="65" spans="1:4" ht="15.75" x14ac:dyDescent="0.25">
      <c r="A65" s="8"/>
      <c r="B65" s="4"/>
      <c r="C65" s="4"/>
      <c r="D65" s="4"/>
    </row>
    <row r="66" spans="1:4" ht="15.75" x14ac:dyDescent="0.25">
      <c r="A66" s="8" t="s">
        <v>5</v>
      </c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15" t="s">
        <v>4</v>
      </c>
      <c r="B68" s="4"/>
      <c r="C68" s="4"/>
      <c r="D68" s="4"/>
    </row>
    <row r="69" spans="1:4" x14ac:dyDescent="0.2">
      <c r="A69" s="20" t="s">
        <v>3</v>
      </c>
      <c r="B69" s="4"/>
      <c r="C69" s="4"/>
      <c r="D69" s="4"/>
    </row>
    <row r="70" spans="1:4" x14ac:dyDescent="0.2">
      <c r="A70" s="20" t="s">
        <v>2</v>
      </c>
      <c r="B70" s="4"/>
      <c r="C70" s="4"/>
      <c r="D70" s="4"/>
    </row>
    <row r="71" spans="1:4" x14ac:dyDescent="0.2">
      <c r="A71" s="15" t="s">
        <v>1</v>
      </c>
      <c r="B71" s="4"/>
      <c r="C71" s="4"/>
      <c r="D71" s="4"/>
    </row>
    <row r="72" spans="1:4" x14ac:dyDescent="0.2">
      <c r="A72" s="15" t="s">
        <v>0</v>
      </c>
      <c r="B72" s="4"/>
      <c r="C72" s="4"/>
      <c r="D72" s="30"/>
    </row>
    <row r="73" spans="1:4" x14ac:dyDescent="0.2">
      <c r="A73" s="4"/>
      <c r="B73" s="4"/>
      <c r="C73" s="4"/>
      <c r="D73" s="30"/>
    </row>
    <row r="74" spans="1:4" x14ac:dyDescent="0.2">
      <c r="A74" s="34"/>
      <c r="B74" s="34"/>
      <c r="C74" s="34"/>
      <c r="D74" s="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86</v>
      </c>
      <c r="B1" s="44"/>
      <c r="C1" s="44"/>
      <c r="D1" s="44"/>
      <c r="E1" s="44"/>
    </row>
    <row r="2" spans="1:5" ht="15" customHeight="1" x14ac:dyDescent="0.2">
      <c r="A2" s="5"/>
      <c r="B2" s="39"/>
      <c r="C2" s="23"/>
      <c r="D2" s="23"/>
      <c r="E2" s="23"/>
    </row>
    <row r="3" spans="1:5" x14ac:dyDescent="0.2">
      <c r="A3" s="39" t="s">
        <v>33</v>
      </c>
      <c r="B3" s="40">
        <v>8</v>
      </c>
      <c r="C3" s="23"/>
      <c r="D3" s="23"/>
      <c r="E3" s="23"/>
    </row>
    <row r="4" spans="1:5" x14ac:dyDescent="0.2">
      <c r="A4" s="23" t="s">
        <v>32</v>
      </c>
      <c r="B4" s="41">
        <v>4</v>
      </c>
      <c r="C4" s="4"/>
      <c r="D4" s="30"/>
      <c r="E4" s="4"/>
    </row>
    <row r="5" spans="1:5" x14ac:dyDescent="0.2">
      <c r="A5" s="4"/>
      <c r="B5" s="4"/>
      <c r="C5" s="4"/>
      <c r="D5" s="30"/>
      <c r="E5" s="4"/>
    </row>
    <row r="6" spans="1:5" x14ac:dyDescent="0.2">
      <c r="A6" s="23" t="s">
        <v>38</v>
      </c>
      <c r="B6" s="42" t="str">
        <f>COMPLEX(B3,B4)</f>
        <v>8+4i</v>
      </c>
      <c r="C6" s="4"/>
      <c r="D6" s="30"/>
      <c r="E6" s="4"/>
    </row>
    <row r="7" spans="1:5" x14ac:dyDescent="0.2">
      <c r="A7" s="2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"/>
      <c r="D7" s="30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85</v>
      </c>
      <c r="B1" s="44"/>
      <c r="C1" s="44"/>
      <c r="D1" s="44"/>
      <c r="E1" s="44"/>
    </row>
    <row r="2" spans="1:5" ht="15" customHeight="1" x14ac:dyDescent="0.2">
      <c r="A2" s="5"/>
      <c r="B2" s="39"/>
      <c r="C2" s="23"/>
      <c r="D2" s="23"/>
      <c r="E2" s="23"/>
    </row>
    <row r="3" spans="1:5" x14ac:dyDescent="0.2">
      <c r="A3" s="39" t="s">
        <v>33</v>
      </c>
      <c r="B3" s="40">
        <v>9</v>
      </c>
      <c r="C3" s="23"/>
      <c r="D3" s="23"/>
      <c r="E3" s="23"/>
    </row>
    <row r="4" spans="1:5" x14ac:dyDescent="0.2">
      <c r="A4" s="23" t="s">
        <v>32</v>
      </c>
      <c r="B4" s="41">
        <v>4</v>
      </c>
      <c r="C4" s="4"/>
      <c r="D4" s="30"/>
      <c r="E4" s="4"/>
    </row>
    <row r="5" spans="1:5" x14ac:dyDescent="0.2">
      <c r="A5" s="23" t="s">
        <v>31</v>
      </c>
      <c r="B5" s="45" t="s">
        <v>30</v>
      </c>
      <c r="C5" s="4"/>
      <c r="D5" s="30"/>
      <c r="E5" s="4"/>
    </row>
    <row r="6" spans="1:5" x14ac:dyDescent="0.2">
      <c r="A6" s="4"/>
      <c r="B6" s="4"/>
      <c r="C6" s="4"/>
      <c r="D6" s="30"/>
      <c r="E6" s="4"/>
    </row>
    <row r="7" spans="1:5" x14ac:dyDescent="0.2">
      <c r="A7" s="23" t="s">
        <v>38</v>
      </c>
      <c r="B7" s="42" t="str">
        <f>COMPLEX(B3,B4,B5)</f>
        <v>9+4i</v>
      </c>
      <c r="C7" s="4"/>
      <c r="D7" s="30"/>
      <c r="E7" s="4"/>
    </row>
    <row r="8" spans="1:5" x14ac:dyDescent="0.2">
      <c r="A8" s="23" t="str">
        <f>"Formula Used in "&amp;ADDRESS(ROW(B7),COLUMN(B7),4)&amp;"  &gt;&gt;   "</f>
        <v xml:space="preserve">Formula Used in B7  &gt;&gt;   </v>
      </c>
      <c r="B8" s="4" t="str">
        <f ca="1">_xlfn.FORMULATEXT(B7)</f>
        <v>=COMPLEX(B3,B4,B5)</v>
      </c>
      <c r="C8" s="4"/>
      <c r="D8" s="30"/>
      <c r="E8" s="4"/>
    </row>
    <row r="9" spans="1:5" x14ac:dyDescent="0.2">
      <c r="A9" s="4"/>
      <c r="B9" s="4"/>
      <c r="C9" s="4"/>
      <c r="D9" s="4"/>
      <c r="E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84</v>
      </c>
      <c r="B1" s="44"/>
      <c r="C1" s="44"/>
      <c r="D1" s="44"/>
      <c r="E1" s="44"/>
    </row>
    <row r="2" spans="1:5" ht="15" customHeight="1" x14ac:dyDescent="0.2">
      <c r="A2" s="5"/>
      <c r="B2" s="39"/>
      <c r="C2" s="46"/>
      <c r="D2" s="23"/>
      <c r="E2" s="23"/>
    </row>
    <row r="3" spans="1:5" x14ac:dyDescent="0.2">
      <c r="A3" s="47" t="s">
        <v>37</v>
      </c>
      <c r="B3" s="48" t="s">
        <v>36</v>
      </c>
      <c r="C3" s="49" t="s">
        <v>35</v>
      </c>
      <c r="D3" s="23" t="s">
        <v>34</v>
      </c>
      <c r="E3" s="4"/>
    </row>
    <row r="4" spans="1:5" x14ac:dyDescent="0.2">
      <c r="A4" s="39" t="s">
        <v>33</v>
      </c>
      <c r="B4" s="50">
        <v>9</v>
      </c>
      <c r="C4" s="4">
        <f>IF(ISNUMBER(B4),0,"Data input error")</f>
        <v>0</v>
      </c>
      <c r="D4" s="30" t="str">
        <f ca="1">_xlfn.FORMULATEXT(C4)</f>
        <v>=IF(ISNUMBER(B4),0,"Data input error")</v>
      </c>
      <c r="E4" s="4"/>
    </row>
    <row r="5" spans="1:5" x14ac:dyDescent="0.2">
      <c r="A5" s="23" t="s">
        <v>32</v>
      </c>
      <c r="B5" s="50">
        <v>4</v>
      </c>
      <c r="C5" s="4">
        <f>IF(ISNUMBER(B5),0,"Data input error")</f>
        <v>0</v>
      </c>
      <c r="D5" s="30" t="str">
        <f ca="1">_xlfn.FORMULATEXT(C5)</f>
        <v>=IF(ISNUMBER(B5),0,"Data input error")</v>
      </c>
      <c r="E5" s="4"/>
    </row>
    <row r="6" spans="1:5" x14ac:dyDescent="0.2">
      <c r="A6" s="23" t="s">
        <v>31</v>
      </c>
      <c r="B6" s="45" t="s">
        <v>30</v>
      </c>
      <c r="C6" s="4">
        <f>IF(OR(EXACT(B6,"i"),EXACT(B6,"j")),0,"Data input error")</f>
        <v>0</v>
      </c>
      <c r="D6" s="30" t="str">
        <f ca="1">_xlfn.FORMULATEXT(C6)</f>
        <v>=IF(OR(EXACT(B6,"i"),EXACT(B6,"j")),0,"Data input error")</v>
      </c>
      <c r="E6" s="4"/>
    </row>
    <row r="7" spans="1:5" x14ac:dyDescent="0.2">
      <c r="A7" s="4"/>
      <c r="B7" s="4"/>
      <c r="C7" s="4"/>
      <c r="D7" s="30"/>
      <c r="E7" s="4"/>
    </row>
    <row r="8" spans="1:5" x14ac:dyDescent="0.2">
      <c r="A8" s="23" t="s">
        <v>29</v>
      </c>
      <c r="B8" s="51" t="str">
        <f>COMPLEX(B4,B5,B6)</f>
        <v>9+4i</v>
      </c>
      <c r="C8" s="4">
        <f>IF(SUM(C4:C6)=0,0,"Data input error")</f>
        <v>0</v>
      </c>
      <c r="D8" s="30" t="str">
        <f ca="1">_xlfn.FORMULATEXT(C8)</f>
        <v>=IF(SUM(C4:C6)=0,0,"Data input error")</v>
      </c>
      <c r="E8" s="4"/>
    </row>
    <row r="9" spans="1:5" x14ac:dyDescent="0.2">
      <c r="A9" s="15" t="str">
        <f>"Formula Used in "&amp;ADDRESS(ROW(B8),COLUMN(B8),4)&amp;"  &gt;&gt;   "</f>
        <v xml:space="preserve">Formula Used in B8  &gt;&gt;   </v>
      </c>
      <c r="B9" s="52" t="str">
        <f ca="1">_xlfn.FORMULATEXT(B8)</f>
        <v>=COMPLEX(B4,B5,B6)</v>
      </c>
      <c r="C9" s="4"/>
      <c r="D9" s="30"/>
      <c r="E9" s="4"/>
    </row>
    <row r="10" spans="1:5" x14ac:dyDescent="0.2">
      <c r="A10" s="4"/>
      <c r="B10" s="4"/>
      <c r="C10" s="4"/>
      <c r="D10" s="30"/>
      <c r="E10" s="4"/>
    </row>
    <row r="11" spans="1:5" x14ac:dyDescent="0.2">
      <c r="A11" s="15" t="s">
        <v>28</v>
      </c>
      <c r="B11" s="4"/>
      <c r="C11" s="4"/>
      <c r="D11" s="4"/>
      <c r="E11" s="4"/>
    </row>
    <row r="12" spans="1:5" x14ac:dyDescent="0.2">
      <c r="A12" s="53" t="s">
        <v>27</v>
      </c>
      <c r="B12" s="49" t="s">
        <v>26</v>
      </c>
      <c r="C12" s="48" t="s">
        <v>25</v>
      </c>
      <c r="D12" s="49" t="s">
        <v>24</v>
      </c>
      <c r="E12" s="23"/>
    </row>
    <row r="13" spans="1:5" x14ac:dyDescent="0.2">
      <c r="A13" s="4" t="str">
        <f>A4</f>
        <v>real_num</v>
      </c>
      <c r="B13" s="15" t="s">
        <v>23</v>
      </c>
      <c r="C13" s="4"/>
      <c r="D13" s="4"/>
      <c r="E13" s="4"/>
    </row>
    <row r="14" spans="1:5" x14ac:dyDescent="0.2">
      <c r="A14" s="4"/>
      <c r="B14" s="23" t="s">
        <v>21</v>
      </c>
      <c r="C14" s="23" t="b">
        <f>ISNUMBER(B4)</f>
        <v>1</v>
      </c>
      <c r="D14" s="4" t="str">
        <f ca="1">_xlfn.FORMULATEXT(C14)</f>
        <v>=ISNUMBER(B4)</v>
      </c>
      <c r="E14" s="4"/>
    </row>
    <row r="15" spans="1:5" x14ac:dyDescent="0.2">
      <c r="A15" s="4" t="str">
        <f>A5</f>
        <v>i_num</v>
      </c>
      <c r="B15" s="15" t="s">
        <v>23</v>
      </c>
      <c r="C15" s="4"/>
      <c r="D15" s="4"/>
      <c r="E15" s="4"/>
    </row>
    <row r="16" spans="1:5" x14ac:dyDescent="0.2">
      <c r="A16" s="4"/>
      <c r="B16" s="23" t="s">
        <v>21</v>
      </c>
      <c r="C16" s="23" t="b">
        <f>ISNUMBER(B5)</f>
        <v>1</v>
      </c>
      <c r="D16" s="4" t="str">
        <f ca="1">_xlfn.FORMULATEXT(C16)</f>
        <v>=ISNUMBER(B5)</v>
      </c>
      <c r="E16" s="4"/>
    </row>
    <row r="17" spans="1:5" x14ac:dyDescent="0.2">
      <c r="A17" s="4" t="str">
        <f>A6</f>
        <v>suffix</v>
      </c>
      <c r="B17" s="15" t="s">
        <v>22</v>
      </c>
      <c r="C17" s="23"/>
      <c r="D17" s="4"/>
      <c r="E17" s="4"/>
    </row>
    <row r="18" spans="1:5" x14ac:dyDescent="0.2">
      <c r="A18" s="4"/>
      <c r="B18" s="23" t="s">
        <v>21</v>
      </c>
      <c r="C18" s="23" t="b">
        <f>OR(EXACT(B6,"i"),EXACT(B6,"j"))</f>
        <v>1</v>
      </c>
      <c r="D18" s="4" t="str">
        <f ca="1">_xlfn.FORMULATEXT(C18)</f>
        <v>=OR(EXACT(B6,"i"),EXACT(B6,"j"))</v>
      </c>
      <c r="E18" s="4"/>
    </row>
    <row r="19" spans="1:5" x14ac:dyDescent="0.2">
      <c r="A19" s="4"/>
      <c r="B19" s="23"/>
      <c r="C19" s="23"/>
      <c r="D19" s="4"/>
      <c r="E19" s="4"/>
    </row>
    <row r="20" spans="1:5" x14ac:dyDescent="0.2">
      <c r="A20" s="4" t="s">
        <v>20</v>
      </c>
      <c r="B20" s="23"/>
      <c r="C20" s="23"/>
      <c r="D20" s="4"/>
      <c r="E20" s="4"/>
    </row>
    <row r="21" spans="1:5" x14ac:dyDescent="0.2">
      <c r="A21" s="4"/>
      <c r="B21" s="4"/>
      <c r="C21" s="4"/>
      <c r="D21" s="30"/>
      <c r="E21" s="4"/>
    </row>
  </sheetData>
  <conditionalFormatting sqref="C8 C4:C6">
    <cfRule type="cellIs" dxfId="1" priority="1" operator="equal">
      <formula>0</formula>
    </cfRule>
  </conditionalFormatting>
  <conditionalFormatting sqref="C2">
    <cfRule type="cellIs" dxfId="0" priority="2" stopIfTrue="1" operator="equal">
      <formula>0</formula>
    </cfRule>
  </conditionalFormatting>
  <dataValidations count="4">
    <dataValidation type="list" allowBlank="1" showInputMessage="1" showErrorMessage="1" errorTitle="Data input error" error="Select either i or j " promptTitle="Data input validation" prompt="Select either i or j " sqref="B6" xr:uid="{00000000-0002-0000-0300-000000000000}">
      <formula1>"i,j"</formula1>
    </dataValidation>
    <dataValidation type="custom" allowBlank="1" showInputMessage="1" showErrorMessage="1" errorTitle="Data input error" error="Input the imaginary number" promptTitle="Data input validation" prompt="Input the imaginary number" sqref="B5" xr:uid="{00000000-0002-0000-0300-000001000000}">
      <formula1>ISNUMBER(B5)</formula1>
    </dataValidation>
    <dataValidation type="custom" allowBlank="1" showInputMessage="1" showErrorMessage="1" errorTitle="Data input error" error="Input a real number" promptTitle="Data input validation" prompt="Input a real number_x000a_" sqref="B4" xr:uid="{00000000-0002-0000-0300-000002000000}">
      <formula1>ISNUMBER(B4)</formula1>
    </dataValidation>
    <dataValidation type="custom" allowBlank="1" showInputMessage="1" showErrorMessage="1" errorTitle="Data Input Error" promptTitle="Data Validation" prompt="Input numeric data only" sqref="B2" xr:uid="{00000000-0002-0000-0300-000003000000}">
      <formula1>ISNUMBER(B2)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83</v>
      </c>
      <c r="B1" s="44"/>
      <c r="C1" s="44"/>
      <c r="D1" s="44"/>
      <c r="E1" s="44"/>
    </row>
    <row r="2" spans="1:5" ht="15" customHeight="1" x14ac:dyDescent="0.2">
      <c r="A2" s="5"/>
      <c r="B2" s="39"/>
      <c r="C2" s="46"/>
      <c r="D2" s="23"/>
      <c r="E2" s="23"/>
    </row>
    <row r="3" spans="1:5" x14ac:dyDescent="0.2">
      <c r="A3" s="54" t="s">
        <v>19</v>
      </c>
      <c r="B3" s="39"/>
      <c r="C3" s="46"/>
      <c r="D3" s="23"/>
      <c r="E3" s="23"/>
    </row>
    <row r="4" spans="1:5" x14ac:dyDescent="0.2">
      <c r="A4" s="39"/>
      <c r="B4" s="39"/>
      <c r="C4" s="46"/>
      <c r="D4" s="23"/>
      <c r="E4" s="23"/>
    </row>
    <row r="5" spans="1:5" x14ac:dyDescent="0.2">
      <c r="A5" s="54" t="s">
        <v>18</v>
      </c>
      <c r="B5" s="39"/>
      <c r="C5" s="46"/>
      <c r="D5" s="23"/>
      <c r="E5" s="23"/>
    </row>
    <row r="6" spans="1:5" x14ac:dyDescent="0.2">
      <c r="A6" s="20" t="s">
        <v>17</v>
      </c>
      <c r="B6" s="39"/>
      <c r="C6" s="46"/>
      <c r="D6" s="23"/>
      <c r="E6" s="23"/>
    </row>
    <row r="7" spans="1:5" x14ac:dyDescent="0.2">
      <c r="A7" s="39"/>
      <c r="B7" s="39"/>
      <c r="C7" s="46"/>
      <c r="D7" s="23"/>
      <c r="E7" s="23"/>
    </row>
    <row r="8" spans="1:5" x14ac:dyDescent="0.2">
      <c r="A8" s="54" t="s">
        <v>16</v>
      </c>
      <c r="B8" s="39"/>
      <c r="C8" s="46"/>
      <c r="D8" s="23"/>
      <c r="E8" s="23"/>
    </row>
    <row r="9" spans="1:5" x14ac:dyDescent="0.2">
      <c r="A9" s="54"/>
      <c r="B9" s="54"/>
      <c r="C9" s="55"/>
      <c r="D9" s="15"/>
      <c r="E9" s="15"/>
    </row>
    <row r="10" spans="1:5" x14ac:dyDescent="0.2">
      <c r="A10" s="54" t="s">
        <v>15</v>
      </c>
      <c r="B10" s="54" t="str">
        <f>IMPRODUCT(COMPLEX(0.462,-0.32094),IMDIV(COMPLEX(7.2,9.6),COMPLEX(4,-8)))</f>
        <v>0.107928+0.746964i</v>
      </c>
      <c r="C10" s="15"/>
      <c r="D10" s="15"/>
      <c r="E10" s="15"/>
    </row>
    <row r="11" spans="1:5" x14ac:dyDescent="0.2">
      <c r="A11" s="23" t="str">
        <f>"Formula Used in "&amp;ADDRESS(ROW(B10),COLUMN(B10),4)&amp;"  &gt;&gt;   "</f>
        <v xml:space="preserve">Formula Used in B10  &gt;&gt;   </v>
      </c>
      <c r="B11" s="54" t="str">
        <f ca="1">_xlfn.FORMULATEXT(B10)</f>
        <v>=IMPRODUCT(COMPLEX(0.462,-0.32094),IMDIV(COMPLEX(7.2,9.6),COMPLEX(4,-8)))</v>
      </c>
      <c r="C11" s="15"/>
      <c r="D11" s="15"/>
      <c r="E11" s="15"/>
    </row>
    <row r="12" spans="1:5" x14ac:dyDescent="0.2">
      <c r="A12" s="54"/>
      <c r="B12" s="54"/>
      <c r="C12" s="15"/>
      <c r="D12" s="15"/>
      <c r="E12" s="15"/>
    </row>
    <row r="13" spans="1:5" x14ac:dyDescent="0.2">
      <c r="A13" s="54" t="s">
        <v>14</v>
      </c>
      <c r="B13" s="54"/>
      <c r="C13" s="15"/>
      <c r="D13" s="15"/>
      <c r="E13" s="15"/>
    </row>
    <row r="14" spans="1:5" x14ac:dyDescent="0.2">
      <c r="A14" s="54" t="s">
        <v>13</v>
      </c>
      <c r="B14" s="54"/>
      <c r="C14" s="15"/>
      <c r="D14" s="15"/>
      <c r="E14" s="15"/>
    </row>
    <row r="15" spans="1:5" x14ac:dyDescent="0.2">
      <c r="A15" s="54"/>
      <c r="B15" s="54"/>
      <c r="C15" s="15"/>
      <c r="D15" s="15"/>
      <c r="E15" s="15"/>
    </row>
    <row r="16" spans="1:5" x14ac:dyDescent="0.2">
      <c r="A16" s="54" t="s">
        <v>12</v>
      </c>
      <c r="B16" s="54"/>
      <c r="C16" s="15"/>
      <c r="D16" s="15"/>
      <c r="E16" s="15"/>
    </row>
    <row r="17" spans="1:5" x14ac:dyDescent="0.2">
      <c r="A17" s="54" t="s">
        <v>11</v>
      </c>
      <c r="B17" s="54" t="str">
        <f>COMPLEX(0.462,-0.32094)</f>
        <v>0.462-0.32094i</v>
      </c>
      <c r="C17" s="15" t="str">
        <f ca="1">_xlfn.FORMULATEXT(B17)</f>
        <v>=COMPLEX(0.462,-0.32094)</v>
      </c>
      <c r="D17" s="15"/>
      <c r="E17" s="15"/>
    </row>
    <row r="18" spans="1:5" x14ac:dyDescent="0.2">
      <c r="A18" s="54" t="s">
        <v>10</v>
      </c>
      <c r="B18" s="54" t="str">
        <f>COMPLEX(7.2,9.6)</f>
        <v>7.2+9.6i</v>
      </c>
      <c r="C18" s="15" t="str">
        <f ca="1">_xlfn.FORMULATEXT(B18)</f>
        <v>=COMPLEX(7.2,9.6)</v>
      </c>
      <c r="D18" s="15"/>
      <c r="E18" s="15"/>
    </row>
    <row r="19" spans="1:5" x14ac:dyDescent="0.2">
      <c r="A19" s="54" t="s">
        <v>9</v>
      </c>
      <c r="B19" s="54" t="str">
        <f>COMPLEX(4,-8)</f>
        <v>4-8i</v>
      </c>
      <c r="C19" s="15" t="str">
        <f ca="1">_xlfn.FORMULATEXT(B19)</f>
        <v>=COMPLEX(4,-8)</v>
      </c>
      <c r="D19" s="15"/>
      <c r="E19" s="15"/>
    </row>
    <row r="20" spans="1:5" x14ac:dyDescent="0.2">
      <c r="A20" s="54"/>
      <c r="B20" s="54"/>
      <c r="C20" s="15"/>
      <c r="D20" s="15"/>
      <c r="E20" s="15"/>
    </row>
    <row r="21" spans="1:5" x14ac:dyDescent="0.2">
      <c r="A21" s="54" t="s">
        <v>8</v>
      </c>
      <c r="B21" s="54"/>
      <c r="C21" s="15"/>
      <c r="D21" s="15"/>
      <c r="E21" s="15"/>
    </row>
    <row r="22" spans="1:5" x14ac:dyDescent="0.2">
      <c r="A22" s="54"/>
      <c r="B22" s="54" t="str">
        <f>IMDIV(B18,B19)</f>
        <v>-0.6+1.2i</v>
      </c>
      <c r="C22" s="15"/>
      <c r="D22" s="15"/>
      <c r="E22" s="15"/>
    </row>
    <row r="23" spans="1:5" x14ac:dyDescent="0.2">
      <c r="A23" s="15" t="str">
        <f>"Formula Used in "&amp;ADDRESS(ROW(B22),COLUMN(B22),4)&amp;"  &gt;&gt;   "</f>
        <v xml:space="preserve">Formula Used in B22  &gt;&gt;   </v>
      </c>
      <c r="B23" s="15" t="str">
        <f ca="1">_xlfn.FORMULATEXT(B22)</f>
        <v>=IMDIV(B18,B19)</v>
      </c>
      <c r="C23" s="15"/>
      <c r="D23" s="15"/>
      <c r="E23" s="15"/>
    </row>
    <row r="24" spans="1:5" x14ac:dyDescent="0.2">
      <c r="A24" s="15"/>
      <c r="B24" s="15"/>
      <c r="C24" s="15"/>
      <c r="D24" s="15"/>
      <c r="E24" s="15"/>
    </row>
    <row r="25" spans="1:5" x14ac:dyDescent="0.2">
      <c r="A25" s="54" t="s">
        <v>7</v>
      </c>
      <c r="B25" s="54"/>
      <c r="C25" s="15"/>
      <c r="D25" s="15"/>
      <c r="E25" s="15"/>
    </row>
    <row r="26" spans="1:5" x14ac:dyDescent="0.2">
      <c r="A26" s="54"/>
      <c r="B26" s="54" t="str">
        <f>IMPRODUCT(B17,B22)</f>
        <v>0.107928+0.746964i</v>
      </c>
      <c r="C26" s="15"/>
      <c r="D26" s="15"/>
      <c r="E26" s="15"/>
    </row>
    <row r="27" spans="1:5" x14ac:dyDescent="0.2">
      <c r="A27" s="15" t="str">
        <f>"Formula Used in "&amp;ADDRESS(ROW(B26),COLUMN(B26),4)&amp;"  &gt;&gt;   "</f>
        <v xml:space="preserve">Formula Used in B26  &gt;&gt;   </v>
      </c>
      <c r="B27" s="15" t="str">
        <f ca="1">_xlfn.FORMULATEXT(B26)</f>
        <v>=IMPRODUCT(B17,B22)</v>
      </c>
      <c r="C27" s="15"/>
      <c r="D27" s="15"/>
      <c r="E27" s="15"/>
    </row>
    <row r="28" spans="1:5" x14ac:dyDescent="0.2">
      <c r="A28" s="15"/>
      <c r="B28" s="15"/>
      <c r="C28" s="15"/>
      <c r="D28" s="15"/>
      <c r="E28" s="15"/>
    </row>
    <row r="29" spans="1:5" x14ac:dyDescent="0.2">
      <c r="A29" s="15" t="s">
        <v>6</v>
      </c>
      <c r="B29" s="15"/>
      <c r="C29" s="15"/>
      <c r="D29" s="15"/>
      <c r="E29" s="15"/>
    </row>
    <row r="30" spans="1:5" x14ac:dyDescent="0.2">
      <c r="A30" s="15"/>
      <c r="B30" s="15" t="str">
        <f>IMPRODUCT(COMPLEX(0.462,-0.32094),IMDIV(COMPLEX(7.2,9.6),COMPLEX(4,-8)))</f>
        <v>0.107928+0.746964i</v>
      </c>
      <c r="C30" s="15"/>
      <c r="D30" s="15"/>
      <c r="E30" s="15"/>
    </row>
    <row r="31" spans="1:5" x14ac:dyDescent="0.2">
      <c r="A31" s="15" t="str">
        <f>"Formula Used in "&amp;ADDRESS(ROW(B30),COLUMN(B30),4)&amp;"  &gt;&gt;   "</f>
        <v xml:space="preserve">Formula Used in B30  &gt;&gt;   </v>
      </c>
      <c r="B31" s="15" t="str">
        <f ca="1">_xlfn.FORMULATEXT(B30)</f>
        <v>=IMPRODUCT(COMPLEX(0.462,-0.32094),IMDIV(COMPLEX(7.2,9.6),COMPLEX(4,-8)))</v>
      </c>
      <c r="C31" s="55"/>
      <c r="D31" s="15"/>
      <c r="E31" s="15"/>
    </row>
    <row r="32" spans="1:5" x14ac:dyDescent="0.2">
      <c r="A32" s="15"/>
      <c r="B32" s="15"/>
      <c r="C32" s="15"/>
      <c r="D32" s="15"/>
      <c r="E3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COMPLEX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2013-05-31T20:29:28Z</dcterms:created>
  <dcterms:modified xsi:type="dcterms:W3CDTF">2020-08-26T14:08:48Z</dcterms:modified>
</cp:coreProperties>
</file>